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"/>
    </mc:Choice>
  </mc:AlternateContent>
  <xr:revisionPtr revIDLastSave="939" documentId="8_{F8700EE8-E654-4DD1-9F51-591701CF5C32}" xr6:coauthVersionLast="47" xr6:coauthVersionMax="47" xr10:uidLastSave="{14912E4A-D304-4BEB-ACD8-11C42A161D92}"/>
  <bookViews>
    <workbookView xWindow="-110" yWindow="-110" windowWidth="19420" windowHeight="10300" xr2:uid="{48F28F2A-30D3-49EC-98D3-B8AEE374C238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31" i="1" l="1"/>
  <c r="F30" i="1"/>
  <c r="E20" i="1"/>
  <c r="G30" i="1"/>
  <c r="H30" i="1"/>
  <c r="F10" i="1"/>
  <c r="F11" i="1"/>
  <c r="F12" i="1"/>
  <c r="H31" i="1" l="1"/>
  <c r="G38" i="1" l="1"/>
  <c r="G31" i="1" l="1"/>
  <c r="B33" i="1" l="1" a="1"/>
  <c r="B33" i="1" s="1"/>
  <c r="G32" i="1" s="1" a="1"/>
  <c r="G32" i="1" s="1"/>
  <c r="F19" i="1"/>
  <c r="F18" i="1"/>
  <c r="F17" i="1"/>
  <c r="F16" i="1"/>
  <c r="F15" i="1"/>
  <c r="F14" i="1"/>
  <c r="F13" i="1"/>
  <c r="F9" i="1"/>
  <c r="B22" i="1" s="1" a="1"/>
  <c r="B22" i="1" s="1"/>
  <c r="E21" i="1" s="1" a="1"/>
  <c r="E21" i="1" s="1"/>
  <c r="E38" i="1" l="1"/>
  <c r="C39" i="1" l="1"/>
  <c r="C4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<sst xmlns="http://schemas.openxmlformats.org/spreadsheetml/2006/main" count="35" uniqueCount="35">
  <si>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</si>
  <si>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</si>
  <si>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</si>
  <si>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</si>
  <si>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</si>
  <si>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</si>
  <si>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</si>
  <si>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</si>
  <si>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</si>
  <si>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</si>
  <si>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</si>
  <si>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</si>
  <si>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</si>
  <si>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</si>
  <si>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</si>
  <si>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</si>
  <si>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</si>
  <si>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</si>
  <si>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</si>
  <si>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</si>
  <si>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</si>
  <si>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</si>
  <si>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</si>
  <si>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OFERTA ECONÓMICA
Nº EXPEDIENTE LICT/99/024/2024/0119
LOTE 1 - Islas Canarias</t>
  </si>
  <si>
    <t>LAS PALMAS DE GRAN CANARIA</t>
  </si>
  <si>
    <t>SAN BARTOLOMÉ DE TIRAJANA</t>
  </si>
  <si>
    <t>VECINDARIO</t>
  </si>
  <si>
    <t>TELDE</t>
  </si>
  <si>
    <t>ARRECIFE DE LANZAROTE</t>
  </si>
  <si>
    <t>PUERTO DEL ROSARIO</t>
  </si>
  <si>
    <t>LOS CRISTIANOS / ARONA - TENERIFE SUR</t>
  </si>
  <si>
    <t>PUERTO DE LA CRUZ - TENERIFE NORTE</t>
  </si>
  <si>
    <t>SAN CRISTÓBAL DE LA LAGUNA</t>
  </si>
  <si>
    <t>SANTA CRUZ DE TENERIFE</t>
  </si>
  <si>
    <t>LOS LLANOS DE ARIADNE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</si>
</sst>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38</xdr:row>
      <xdr:rowOff>107948</xdr:rowOff>
    </xdr:from>
    <xdr:to>
      <xdr:col>4</xdr:col>
      <xdr:colOff>1037166</xdr:colOff>
      <xdr:row>38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44"/>
  <sheetViews>
    <sheetView tabSelected="1" zoomScale="87" zoomScaleNormal="115" workbookViewId="0">
      <selection activeCell="Q32" sqref="Q32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44" t="s">
        <v>23</v>
      </c>
      <c r="C2" s="45"/>
      <c r="D2" s="45"/>
      <c r="E2" s="45"/>
      <c r="F2" s="46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47" t="s">
        <v>0</v>
      </c>
      <c r="C4" s="48"/>
      <c r="D4" s="48"/>
      <c r="E4" s="48"/>
      <c r="F4" s="49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50"/>
      <c r="C5" s="51"/>
      <c r="D5" s="51"/>
      <c r="E5" s="51"/>
      <c r="F5" s="52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53" t="s">
        <v>1</v>
      </c>
      <c r="C6" s="54"/>
      <c r="D6" s="54"/>
      <c r="E6" s="55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56"/>
      <c r="C7" s="57"/>
      <c r="D7" s="57"/>
      <c r="E7" s="58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59" t="s">
        <v>2</v>
      </c>
      <c r="C8" s="59"/>
      <c r="D8" s="5">
        <v>11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26.5" customHeight="1" thickBot="1" x14ac:dyDescent="0.4">
      <c r="B9" s="60" t="s">
        <v>24</v>
      </c>
      <c r="C9" s="61"/>
      <c r="D9" s="62"/>
      <c r="E9" s="2"/>
      <c r="F9" s="25" t="str">
        <f>IF(E9&lt;=0,"INDICAR PRECIO ANUAL","PRECIO ANUAL INDICADO")</f>
        <v>INDICAR PRECIO ANUAL</v>
      </c>
      <c r="G9" s="25"/>
      <c r="H9" s="25"/>
      <c r="I9" s="1"/>
      <c r="J9" s="1"/>
      <c r="K9" s="1"/>
      <c r="L9" s="1"/>
      <c r="M9" s="1"/>
    </row>
    <row r="10" spans="2:13" ht="15.65" customHeight="1" thickBot="1" x14ac:dyDescent="0.4">
      <c r="B10" s="19" t="s">
        <v>25</v>
      </c>
      <c r="C10" s="20"/>
      <c r="D10" s="21"/>
      <c r="E10" s="2"/>
      <c r="F10" s="25" t="str">
        <f t="shared" ref="F10:F12" si="0">IF(E10&lt;=0,"INDICAR PRECIO ANUAL","PRECIO ANUAL INDICADO")</f>
        <v>INDICAR PRECIO ANUAL</v>
      </c>
      <c r="G10" s="25"/>
      <c r="H10" s="25"/>
      <c r="I10" s="1"/>
      <c r="J10" s="1"/>
      <c r="K10" s="1"/>
      <c r="L10" s="1"/>
      <c r="M10" s="1"/>
    </row>
    <row r="11" spans="2:13" ht="15.65" customHeight="1" thickBot="1" x14ac:dyDescent="0.4">
      <c r="B11" s="19" t="s">
        <v>26</v>
      </c>
      <c r="C11" s="20"/>
      <c r="D11" s="21"/>
      <c r="E11" s="2"/>
      <c r="F11" s="25" t="str">
        <f t="shared" si="0"/>
        <v>INDICAR PRECIO ANUAL</v>
      </c>
      <c r="G11" s="25"/>
      <c r="H11" s="25"/>
      <c r="I11" s="1"/>
      <c r="J11" s="1"/>
      <c r="K11" s="1"/>
      <c r="L11" s="1"/>
      <c r="M11" s="1"/>
    </row>
    <row r="12" spans="2:13" ht="15.65" customHeight="1" thickBot="1" x14ac:dyDescent="0.4">
      <c r="B12" s="19" t="s">
        <v>27</v>
      </c>
      <c r="C12" s="20"/>
      <c r="D12" s="21"/>
      <c r="E12" s="2"/>
      <c r="F12" s="25" t="str">
        <f t="shared" si="0"/>
        <v>INDICAR PRECIO ANUAL</v>
      </c>
      <c r="G12" s="25"/>
      <c r="H12" s="25"/>
      <c r="I12" s="1"/>
      <c r="J12" s="1"/>
      <c r="K12" s="1"/>
      <c r="L12" s="1"/>
      <c r="M12" s="1"/>
    </row>
    <row r="13" spans="2:13" ht="15.65" customHeight="1" thickBot="1" x14ac:dyDescent="0.4">
      <c r="B13" s="19" t="s">
        <v>28</v>
      </c>
      <c r="C13" s="20"/>
      <c r="D13" s="21"/>
      <c r="E13" s="2"/>
      <c r="F13" s="25" t="str">
        <f>IF(E13&lt;=0,"INDICAR PRECIO ANUAL","PRECIO ANUAL INDICADO")</f>
        <v>INDICAR PRECIO ANUAL</v>
      </c>
      <c r="G13" s="25"/>
      <c r="H13" s="25"/>
      <c r="I13" s="1"/>
      <c r="J13" s="1"/>
      <c r="K13" s="1"/>
      <c r="L13" s="1"/>
      <c r="M13" s="1"/>
    </row>
    <row r="14" spans="2:13" ht="15.65" customHeight="1" thickBot="1" x14ac:dyDescent="0.4">
      <c r="B14" s="19" t="s">
        <v>29</v>
      </c>
      <c r="C14" s="20"/>
      <c r="D14" s="21"/>
      <c r="E14" s="2"/>
      <c r="F14" s="25" t="str">
        <f t="shared" ref="F14:F19" si="1">IF(E14&lt;=0,"INDICAR PRECIO ANUAL","PRECIO ANUAL INDICADO")</f>
        <v>INDICAR PRECIO ANUAL</v>
      </c>
      <c r="G14" s="25"/>
      <c r="H14" s="25"/>
      <c r="I14" s="1"/>
      <c r="J14" s="1"/>
      <c r="K14" s="1"/>
      <c r="L14" s="1"/>
      <c r="M14" s="1"/>
    </row>
    <row r="15" spans="2:13" ht="15.65" customHeight="1" thickBot="1" x14ac:dyDescent="0.4">
      <c r="B15" s="19" t="s">
        <v>30</v>
      </c>
      <c r="C15" s="20"/>
      <c r="D15" s="21"/>
      <c r="E15" s="2"/>
      <c r="F15" s="25" t="str">
        <f t="shared" si="1"/>
        <v>INDICAR PRECIO ANUAL</v>
      </c>
      <c r="G15" s="25"/>
      <c r="H15" s="25"/>
      <c r="I15" s="1"/>
      <c r="J15" s="1"/>
      <c r="K15" s="1"/>
      <c r="L15" s="1"/>
      <c r="M15" s="1"/>
    </row>
    <row r="16" spans="2:13" ht="15.65" customHeight="1" thickBot="1" x14ac:dyDescent="0.4">
      <c r="B16" s="19" t="s">
        <v>31</v>
      </c>
      <c r="C16" s="20"/>
      <c r="D16" s="21"/>
      <c r="E16" s="2"/>
      <c r="F16" s="25" t="str">
        <f t="shared" si="1"/>
        <v>INDICAR PRECIO ANUAL</v>
      </c>
      <c r="G16" s="25"/>
      <c r="H16" s="25"/>
      <c r="I16" s="1"/>
      <c r="J16" s="1"/>
      <c r="K16" s="1"/>
      <c r="L16" s="1"/>
      <c r="M16" s="1"/>
    </row>
    <row r="17" spans="2:13" ht="15.65" customHeight="1" thickBot="1" x14ac:dyDescent="0.4">
      <c r="B17" s="19" t="s">
        <v>32</v>
      </c>
      <c r="C17" s="20"/>
      <c r="D17" s="21"/>
      <c r="E17" s="2"/>
      <c r="F17" s="25" t="str">
        <f t="shared" si="1"/>
        <v>INDICAR PRECIO ANUAL</v>
      </c>
      <c r="G17" s="25"/>
      <c r="H17" s="25"/>
      <c r="I17" s="1"/>
      <c r="J17" s="1"/>
      <c r="K17" s="1"/>
      <c r="L17" s="1"/>
      <c r="M17" s="1"/>
    </row>
    <row r="18" spans="2:13" ht="15.65" customHeight="1" thickBot="1" x14ac:dyDescent="0.4">
      <c r="B18" s="19" t="s">
        <v>33</v>
      </c>
      <c r="C18" s="20"/>
      <c r="D18" s="21"/>
      <c r="E18" s="2"/>
      <c r="F18" s="25" t="str">
        <f t="shared" si="1"/>
        <v>INDICAR PRECIO ANUAL</v>
      </c>
      <c r="G18" s="25"/>
      <c r="H18" s="25"/>
      <c r="I18" s="1"/>
      <c r="J18" s="1"/>
      <c r="K18" s="1"/>
      <c r="L18" s="1"/>
      <c r="M18" s="1"/>
    </row>
    <row r="19" spans="2:13" ht="15.65" customHeight="1" thickBot="1" x14ac:dyDescent="0.4">
      <c r="B19" s="19" t="s">
        <v>34</v>
      </c>
      <c r="C19" s="20"/>
      <c r="D19" s="21"/>
      <c r="E19" s="2"/>
      <c r="F19" s="25" t="str">
        <f t="shared" si="1"/>
        <v>INDICAR PRECIO ANUAL</v>
      </c>
      <c r="G19" s="25"/>
      <c r="H19" s="25"/>
      <c r="I19" s="1"/>
      <c r="J19" s="1"/>
      <c r="K19" s="1"/>
      <c r="L19" s="1"/>
      <c r="M19" s="1"/>
    </row>
    <row r="20" spans="2:13" ht="38.25" customHeight="1" thickBot="1" x14ac:dyDescent="0.4">
      <c r="B20" s="22" t="s">
        <v>4</v>
      </c>
      <c r="C20" s="23"/>
      <c r="D20" s="24"/>
      <c r="E20" s="3" t="e">
        <f>AVERAGE(E9:E19)</f>
        <v>#DIV/0!</v>
      </c>
      <c r="F20" s="1"/>
      <c r="G20" s="1"/>
      <c r="H20" s="1"/>
      <c r="I20" s="1"/>
      <c r="J20" s="1"/>
      <c r="K20" s="1"/>
      <c r="L20" s="1"/>
      <c r="M20" s="1"/>
    </row>
    <row r="21" spans="2:13" ht="77.5" customHeight="1" thickBot="1" x14ac:dyDescent="0.4">
      <c r="B21" s="83" t="s">
        <v>5</v>
      </c>
      <c r="C21" s="84"/>
      <c r="D21" s="85"/>
      <c r="E21" s="15" t="str" cm="1">
        <f t="array" ref="E21">IFERROR(_xlfn.IFS(IF(B22="OFERTA INCOMPLETA O IMPORTE SUPERIOR AL PRESUPUESTO MÁXIMO MANTENIMIENTO PREVENTIVO. OFERTA INVÁLIDA, EL PRECIO OFERTADO PARA EL  MANTENIMIENTO PREVENTIVO DEBE SER IGUAL O INFERIOR AL PRESUPUESTO MAXIMO MANTENIMIENTO PREVENTIVO","OFERTA INVÁLIDA",SUM(E9:E19)),(IF(COUNTIF(F9:H19,"INDICAR PRECIO ANUAL"),"OFERTA INCOMPLETA",SUM(E9:E19)))),"OFERTA INCOMPLETA O INVÁLIDA")</f>
        <v>OFERTA INCOMPLETA O INVÁLIDA</v>
      </c>
      <c r="F21" s="64">
        <f>70794.96/2</f>
        <v>35397.480000000003</v>
      </c>
      <c r="G21" s="65"/>
      <c r="H21" s="66"/>
      <c r="I21" s="92" t="s">
        <v>9</v>
      </c>
      <c r="J21" s="92"/>
      <c r="K21" s="1"/>
      <c r="L21" s="1"/>
      <c r="M21" s="1"/>
    </row>
    <row r="22" spans="2:13" ht="62.15" customHeight="1" thickBot="1" x14ac:dyDescent="0.4">
      <c r="B22" s="94" t="str" cm="1">
        <f t="array" ref="B22">_xlfn.IFS(COUNTIF(F9:H19,"INDICAR PRECIO ANUAL"),"OFERTA INCOMPLETA",SUM(E9:E19)&gt;F21,"OFERTA INCOMPLETA O IMPORTE SUPERIOR AL PRESUPUESTO MÁXIMO MANTENIMIENTO PREVENTIVO. OFERTA INVÁLIDA, EL PRECIO OFERTADO PARA EL  MANTENIMIENTO PREVENTIVO DEBE SER IGUAL O INFERIOR AL PRESUPUESTO MAXIMO MANTENIMIENTO PREVENTIVO",SUM(E9:E19)&lt;=F21,"IMPORTE INFERIOR O IGUAL AL PRESUPUESTO MAXIMO MANTENIMIENTO PREVENTIVO")</f>
        <v>OFERTA INCOMPLETA</v>
      </c>
      <c r="C22" s="95"/>
      <c r="D22" s="95"/>
      <c r="E22" s="96"/>
      <c r="F22" s="1"/>
      <c r="G22" s="1"/>
      <c r="H22" s="1"/>
      <c r="I22" s="1"/>
      <c r="J22" s="1"/>
      <c r="K22" s="1"/>
      <c r="L22" s="1"/>
      <c r="M22" s="1"/>
    </row>
    <row r="23" spans="2:13" ht="15" customHeight="1" thickBot="1" x14ac:dyDescent="0.4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5" customHeight="1" x14ac:dyDescent="0.35">
      <c r="B24" s="69" t="s">
        <v>21</v>
      </c>
      <c r="C24" s="70"/>
      <c r="D24" s="70"/>
      <c r="E24" s="70"/>
      <c r="F24" s="71"/>
      <c r="G24" s="1"/>
      <c r="H24" s="1"/>
      <c r="I24" s="1"/>
      <c r="J24" s="1"/>
      <c r="K24" s="1"/>
      <c r="L24" s="1"/>
      <c r="M24" s="1"/>
    </row>
    <row r="25" spans="2:13" ht="15" customHeight="1" x14ac:dyDescent="0.35">
      <c r="B25" s="72"/>
      <c r="C25" s="73"/>
      <c r="D25" s="73"/>
      <c r="E25" s="73"/>
      <c r="F25" s="74"/>
      <c r="G25" s="1"/>
      <c r="H25" s="1"/>
      <c r="I25" s="1"/>
      <c r="J25" s="1"/>
      <c r="K25" s="1"/>
      <c r="L25" s="1"/>
      <c r="M25" s="1"/>
    </row>
    <row r="26" spans="2:13" ht="15" customHeight="1" thickBot="1" x14ac:dyDescent="0.4">
      <c r="B26" s="75"/>
      <c r="C26" s="76"/>
      <c r="D26" s="76"/>
      <c r="E26" s="76"/>
      <c r="F26" s="77"/>
      <c r="G26" s="1"/>
      <c r="H26" s="1"/>
      <c r="I26" s="1"/>
      <c r="J26" s="1"/>
      <c r="K26" s="1"/>
      <c r="L26" s="1"/>
      <c r="M26" s="1"/>
    </row>
    <row r="27" spans="2:13" ht="14.5" customHeight="1" x14ac:dyDescent="0.35">
      <c r="B27" s="86" t="s">
        <v>18</v>
      </c>
      <c r="C27" s="87"/>
      <c r="D27" s="87"/>
      <c r="E27" s="87"/>
      <c r="F27" s="88"/>
      <c r="G27" s="1"/>
      <c r="H27" s="1"/>
      <c r="I27" s="1"/>
      <c r="J27" s="1"/>
      <c r="K27" s="1"/>
      <c r="L27" s="1"/>
      <c r="M27" s="1"/>
    </row>
    <row r="28" spans="2:13" ht="4" customHeight="1" thickBot="1" x14ac:dyDescent="0.4">
      <c r="B28" s="89"/>
      <c r="C28" s="90"/>
      <c r="D28" s="90"/>
      <c r="E28" s="90"/>
      <c r="F28" s="91"/>
      <c r="G28" s="1"/>
      <c r="H28" s="1"/>
      <c r="I28" s="1"/>
      <c r="J28" s="1"/>
      <c r="K28" s="1"/>
      <c r="L28" s="1"/>
      <c r="M28" s="1"/>
    </row>
    <row r="29" spans="2:13" ht="14.5" customHeight="1" thickBot="1" x14ac:dyDescent="0.4">
      <c r="B29" s="67" t="s">
        <v>10</v>
      </c>
      <c r="C29" s="68"/>
      <c r="D29" s="8" t="s">
        <v>11</v>
      </c>
      <c r="E29" s="9" t="s">
        <v>17</v>
      </c>
      <c r="F29" s="16" t="s">
        <v>22</v>
      </c>
      <c r="G29" s="8" t="s">
        <v>14</v>
      </c>
      <c r="H29" s="1"/>
      <c r="I29" s="1"/>
      <c r="J29" s="1"/>
      <c r="K29" s="1"/>
      <c r="L29" s="1"/>
      <c r="M29" s="1"/>
    </row>
    <row r="30" spans="2:13" ht="16" customHeight="1" thickBot="1" x14ac:dyDescent="0.4">
      <c r="B30" s="19" t="s">
        <v>12</v>
      </c>
      <c r="C30" s="20"/>
      <c r="D30" s="10">
        <v>500</v>
      </c>
      <c r="E30" s="2"/>
      <c r="F30" s="17">
        <f>28720/D30</f>
        <v>57.44</v>
      </c>
      <c r="G30" s="13">
        <f>E30*D30</f>
        <v>0</v>
      </c>
      <c r="H30" s="25" t="str">
        <f>IF(E30&lt;=0,"INDICAR PRECIO PARA LA DURACIÓN INICIAL","PRECIO PARA LA DURACIÓN INICIAL INDICADO")</f>
        <v>INDICAR PRECIO PARA LA DURACIÓN INICIAL</v>
      </c>
      <c r="I30" s="25"/>
      <c r="J30" s="25"/>
      <c r="K30" s="1"/>
      <c r="L30" s="1"/>
      <c r="M30" s="1"/>
    </row>
    <row r="31" spans="2:13" ht="15" thickBot="1" x14ac:dyDescent="0.4">
      <c r="B31" s="19" t="s">
        <v>13</v>
      </c>
      <c r="C31" s="20"/>
      <c r="D31" s="10">
        <v>100</v>
      </c>
      <c r="E31" s="2"/>
      <c r="F31" s="18">
        <f>4509/D31</f>
        <v>45.09</v>
      </c>
      <c r="G31" s="14">
        <f>E31*D31</f>
        <v>0</v>
      </c>
      <c r="H31" s="25" t="str">
        <f>IF(E31&lt;=0,"INDICAR PRECIO PARA LA DURACIÓN INICIAL","PRECIO PARA LA DURACIÓN INICIAL INDICADO")</f>
        <v>INDICAR PRECIO PARA LA DURACIÓN INICIAL</v>
      </c>
      <c r="I31" s="25"/>
      <c r="J31" s="25"/>
      <c r="K31" s="1"/>
      <c r="L31" s="1"/>
      <c r="M31" s="1"/>
    </row>
    <row r="32" spans="2:13" ht="50.15" customHeight="1" thickBot="1" x14ac:dyDescent="0.4">
      <c r="B32" s="40" t="s">
        <v>15</v>
      </c>
      <c r="C32" s="41"/>
      <c r="D32" s="41"/>
      <c r="E32" s="41"/>
      <c r="F32" s="93"/>
      <c r="G32" s="7" t="str" cm="1">
        <f t="array" ref="G32">IFERROR(_xlfn.IFS(IF(B33="OFERTA INCOMPLETA O IMPORTE SUPERIOR AL PRESUPUESTO MAXIMO SUSTITUCIÓN DE ILUMINACIÓN. OFERTA INVÁLIDA, EL PRECIO OFERTADO PARA LA SUSTITUCIÓN DE ILUMINACIÓN DEBE SER IGUAL O INFERIOR AL PRESUPUESTO MAXIMO SUSTITUCIÓN DE ILUMINACIÓN","OFERTA INVÁLIDA",SUM(G30:G31)),(IF(COUNTIF(H30:J31,"INDICAR PRECIO PARA LA DURACIÓN INICIAL"),"OFERTA INCOMPLETA",SUM(G30:G31)))),"OFERTA INCOMPLETA O INVÁLIDA")</f>
        <v>OFERTA INCOMPLETA O INVÁLIDA</v>
      </c>
      <c r="H32" s="64">
        <v>33229</v>
      </c>
      <c r="I32" s="65"/>
      <c r="J32" s="66"/>
      <c r="K32" s="81" t="s">
        <v>16</v>
      </c>
      <c r="L32" s="82"/>
      <c r="M32" s="1"/>
    </row>
    <row r="33" spans="2:13" ht="53.15" customHeight="1" thickBot="1" x14ac:dyDescent="0.4">
      <c r="B33" s="78" t="str" cm="1">
        <f t="array" ref="B33">_xlfn.IFS(COUNTIF(H30:J31,"INDICAR PRECIO PARA LA DURACIÓN INICIAL"),"OFERTA INCOMPLETA",SUM(G30:G31)&gt;H32,"OFERTA INCOMPLETA O IMPORTE SUPERIOR AL PRESUPUESTO MAXIMO SUSTITUCIÓN DE ILUMINACIÓN. OFERTA INVÁLIDA, EL PRECIO OFERTADO PARA LA SUSTITUCIÓN DE ILUMINACIÓN DEBE SER IGUAL O INFERIOR AL PRESUPUESTO MAXIMO SUSTITUCIÓN DE ILUMINACIÓN",SUM(G30:G31)&lt;=H32,"IMPORTE INFERIOR O IGUAL AL PRESUPUESTO MAXIMO SUSTITUCIÓN DE ILUMINACIÓN")</f>
        <v>OFERTA INCOMPLETA</v>
      </c>
      <c r="C33" s="79"/>
      <c r="D33" s="79"/>
      <c r="E33" s="79"/>
      <c r="F33" s="79"/>
      <c r="G33" s="80"/>
      <c r="H33" s="1"/>
      <c r="I33" s="1"/>
      <c r="J33" s="1"/>
      <c r="K33" s="1"/>
      <c r="L33" s="1"/>
      <c r="M33" s="1"/>
    </row>
    <row r="34" spans="2:13" ht="15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ht="15" customHeight="1" thickBot="1" x14ac:dyDescent="0.4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ht="44.25" customHeight="1" thickBot="1" x14ac:dyDescent="0.4">
      <c r="B36" s="1"/>
      <c r="C36" s="63" t="s">
        <v>8</v>
      </c>
      <c r="D36" s="63"/>
      <c r="E36" s="7">
        <v>20000</v>
      </c>
      <c r="F36" s="1"/>
      <c r="G36" s="1"/>
      <c r="H36" s="1"/>
      <c r="I36" s="1"/>
      <c r="J36" s="1"/>
      <c r="K36" s="1"/>
      <c r="L36" s="1"/>
      <c r="M36" s="1"/>
    </row>
    <row r="37" spans="2:13" ht="15" customHeight="1" thickBot="1" x14ac:dyDescent="0.4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ht="52.5" customHeight="1" thickBot="1" x14ac:dyDescent="0.4">
      <c r="B38" s="1"/>
      <c r="C38" s="40" t="s">
        <v>19</v>
      </c>
      <c r="D38" s="41"/>
      <c r="E38" s="11" t="e">
        <f>IF(COUNTIF(E21,"OFERTA INCOMPLETA"),"OFERTA INCOMPLETA",(E21*2)+G32+E36)</f>
        <v>#VALUE!</v>
      </c>
      <c r="F38" s="12" t="s">
        <v>6</v>
      </c>
      <c r="G38" s="42">
        <f>(F21*2)+H32+E36</f>
        <v>124023.96</v>
      </c>
      <c r="H38" s="43"/>
      <c r="I38" s="27" t="s">
        <v>20</v>
      </c>
      <c r="J38" s="28"/>
      <c r="K38" s="1"/>
      <c r="L38" s="1"/>
      <c r="M38" s="1"/>
    </row>
    <row r="39" spans="2:13" ht="46.5" customHeight="1" thickBot="1" x14ac:dyDescent="0.4">
      <c r="B39" s="1"/>
      <c r="C39" s="29" t="str">
        <f>IFERROR(IF(E38&lt;=G38,"IMPORTE INFERIOR O IGUAL AL PRESUPUESTO BASE","IMPORTE SUPERIOR AL PRESUPUESTO BASE"),"OFERTA INVÁLIDA")</f>
        <v>OFERTA INVÁLIDA</v>
      </c>
      <c r="D39" s="30"/>
      <c r="E39" s="1"/>
      <c r="F39" s="1"/>
      <c r="G39" s="31" t="s">
        <v>7</v>
      </c>
      <c r="H39" s="32"/>
      <c r="I39" s="32"/>
      <c r="J39" s="33"/>
      <c r="K39" s="1"/>
      <c r="L39" s="1"/>
      <c r="M39" s="1"/>
    </row>
    <row r="40" spans="2:13" ht="75" customHeight="1" thickBot="1" x14ac:dyDescent="0.4">
      <c r="B40" s="1"/>
      <c r="C40" s="37" t="str">
        <f>IFERROR(IF(E38&lt;=G38,"INDICAR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40" s="38"/>
      <c r="E40" s="38"/>
      <c r="F40" s="39"/>
      <c r="G40" s="34"/>
      <c r="H40" s="35"/>
      <c r="I40" s="35"/>
      <c r="J40" s="36"/>
      <c r="K40" s="1"/>
      <c r="L40" s="1"/>
      <c r="M40" s="1"/>
    </row>
    <row r="41" spans="2:13" ht="15" customHeight="1" x14ac:dyDescent="0.3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3" ht="15" customHeight="1" x14ac:dyDescent="0.3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2:13" ht="15" customHeight="1" x14ac:dyDescent="0.35">
      <c r="B43" s="1"/>
      <c r="C43" s="26"/>
      <c r="D43" s="26"/>
      <c r="E43" s="26"/>
      <c r="F43" s="26"/>
      <c r="G43" s="26"/>
      <c r="H43" s="26"/>
      <c r="I43" s="26"/>
      <c r="J43" s="26"/>
      <c r="K43" s="1"/>
      <c r="L43" s="1"/>
      <c r="M43" s="1"/>
    </row>
    <row r="44" spans="2:13" ht="15" customHeight="1" x14ac:dyDescent="0.35">
      <c r="B44" s="1"/>
      <c r="C44" s="26"/>
      <c r="D44" s="26"/>
      <c r="E44" s="26"/>
      <c r="F44" s="26"/>
      <c r="G44" s="26"/>
      <c r="H44" s="26"/>
      <c r="I44" s="26"/>
      <c r="J44" s="26"/>
      <c r="K44" s="1"/>
      <c r="L44" s="1"/>
      <c r="M44" s="1"/>
    </row>
  </sheetData>
  <sheetProtection algorithmName="SHA-512" hashValue="fc2KQyqxW5ZVvlTSpU3c0+l32/zbVqzfdHdMX46418cEJMs1vK+7P7LwTwT2VoQm/0jrg0YKiO3t3CWhgbYJ2Q==" saltValue="IpSh5XbS0iQjoSt1pC8bgw==" spinCount="100000" sheet="1" objects="1" scenarios="1"/>
  <mergeCells count="50">
    <mergeCell ref="K32:L32"/>
    <mergeCell ref="B21:D21"/>
    <mergeCell ref="B30:C30"/>
    <mergeCell ref="B31:C31"/>
    <mergeCell ref="B27:F28"/>
    <mergeCell ref="I21:J21"/>
    <mergeCell ref="B32:F32"/>
    <mergeCell ref="B22:E22"/>
    <mergeCell ref="B10:D10"/>
    <mergeCell ref="B11:D11"/>
    <mergeCell ref="B12:D12"/>
    <mergeCell ref="F10:H10"/>
    <mergeCell ref="F11:H11"/>
    <mergeCell ref="F12:H12"/>
    <mergeCell ref="C36:D36"/>
    <mergeCell ref="F21:H21"/>
    <mergeCell ref="B29:C29"/>
    <mergeCell ref="H30:J30"/>
    <mergeCell ref="H31:J31"/>
    <mergeCell ref="B24:F26"/>
    <mergeCell ref="H32:J32"/>
    <mergeCell ref="B33:G33"/>
    <mergeCell ref="B2:F2"/>
    <mergeCell ref="B4:F5"/>
    <mergeCell ref="B6:E7"/>
    <mergeCell ref="B8:C8"/>
    <mergeCell ref="B9:D9"/>
    <mergeCell ref="F9:H9"/>
    <mergeCell ref="C43:J44"/>
    <mergeCell ref="I38:J38"/>
    <mergeCell ref="C39:D39"/>
    <mergeCell ref="G39:J40"/>
    <mergeCell ref="C40:F40"/>
    <mergeCell ref="C38:D38"/>
    <mergeCell ref="G38:H38"/>
    <mergeCell ref="B13:D13"/>
    <mergeCell ref="F13:H13"/>
    <mergeCell ref="B14:D14"/>
    <mergeCell ref="F14:H14"/>
    <mergeCell ref="B15:D15"/>
    <mergeCell ref="F15:H15"/>
    <mergeCell ref="B16:D16"/>
    <mergeCell ref="B20:D20"/>
    <mergeCell ref="F16:H16"/>
    <mergeCell ref="B17:D17"/>
    <mergeCell ref="F17:H17"/>
    <mergeCell ref="B18:D18"/>
    <mergeCell ref="F18:H18"/>
    <mergeCell ref="B19:D19"/>
    <mergeCell ref="F19:H19"/>
  </mergeCells>
  <conditionalFormatting sqref="B33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ILUMINACIÓN",B33)))</formula>
    </cfRule>
  </conditionalFormatting>
  <conditionalFormatting sqref="B22:E22">
    <cfRule type="containsText" dxfId="18" priority="5" operator="containsText" text="OFERTA INCOMPLETA">
      <formula>NOT(ISERROR(SEARCH("OFERTA INCOMPLETA",B22)))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PREVENTIVO",B22)))</formula>
    </cfRule>
  </conditionalFormatting>
  <conditionalFormatting sqref="B33:G33">
    <cfRule type="containsText" dxfId="16" priority="4" operator="containsText" text="OFERTA INCOMPLETA">
      <formula>NOT(ISERROR(SEARCH("OFERTA INCOMPLETA",B33)))</formula>
    </cfRule>
  </conditionalFormatting>
  <conditionalFormatting sqref="C39:D39">
    <cfRule type="containsText" dxfId="15" priority="8" operator="containsText" text="OFERTA INVÁLIDA">
      <formula>NOT(ISERROR(SEARCH("OFERTA INVÁLIDA",C39)))</formula>
    </cfRule>
    <cfRule type="containsText" dxfId="14" priority="28" operator="containsText" text="IMPORTE INFERIOR O IGUAL AL PRESUPUESTO BASE">
      <formula>NOT(ISERROR(SEARCH("IMPORTE INFERIOR O IGUAL AL PRESUPUESTO BASE",C39)))</formula>
    </cfRule>
    <cfRule type="containsText" dxfId="13" priority="29" operator="containsText" text="IMPORTE SUPERIOR AL PRESUPUESTO BASE">
      <formula>NOT(ISERROR(SEARCH("IMPORTE SUPERIOR AL PRESUPUESTO BASE",C39)))</formula>
    </cfRule>
  </conditionalFormatting>
  <conditionalFormatting sqref="C40:F40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(PLEF)",C40)))</formula>
    </cfRule>
  </conditionalFormatting>
  <conditionalFormatting sqref="E21">
    <cfRule type="containsText" dxfId="11" priority="2" operator="containsText" text="OFERTA INVÁLIDA">
      <formula>NOT(ISERROR(SEARCH("OFERTA INVÁLIDA",E21)))</formula>
    </cfRule>
    <cfRule type="containsErrors" dxfId="10" priority="9">
      <formula>ISERROR(E21)</formula>
    </cfRule>
    <cfRule type="containsText" dxfId="9" priority="27" operator="containsText" text="OFERTA INCOMPLETA">
      <formula>NOT(ISERROR(SEARCH("OFERTA INCOMPLETA",E21)))</formula>
    </cfRule>
  </conditionalFormatting>
  <conditionalFormatting sqref="E36">
    <cfRule type="containsText" dxfId="8" priority="18" operator="containsText" text="OFERTA INCOMPLETA">
      <formula>NOT(ISERROR(SEARCH("OFERTA INCOMPLETA",E36)))</formula>
    </cfRule>
  </conditionalFormatting>
  <conditionalFormatting sqref="E38">
    <cfRule type="expression" dxfId="7" priority="25">
      <formula>$E$38&lt;=$G$38</formula>
    </cfRule>
    <cfRule type="containsText" dxfId="6" priority="26" operator="containsText" text="OFERTA INCOMPLETA">
      <formula>NOT(ISERROR(SEARCH("OFERTA INCOMPLETA",E38)))</formula>
    </cfRule>
  </conditionalFormatting>
  <conditionalFormatting sqref="F9:F19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32">
    <cfRule type="containsText" dxfId="3" priority="1" operator="containsText" text="OFERTA INVÁLIDA">
      <formula>NOT(ISERROR(SEARCH("OFERTA INVÁLIDA",G32)))</formula>
    </cfRule>
    <cfRule type="containsErrors" dxfId="2" priority="6">
      <formula>ISERROR(G32)</formula>
    </cfRule>
    <cfRule type="containsText" dxfId="1" priority="14" operator="containsText" text="OFERTA INCOMPLETA">
      <formula>NOT(ISERROR(SEARCH("OFERTA INCOMPLETA",G32)))</formula>
    </cfRule>
  </conditionalFormatting>
  <conditionalFormatting sqref="H30:H31">
    <cfRule type="containsText" dxfId="0" priority="11" operator="containsText" text="INDICAR">
      <formula>NOT(ISERROR(SEARCH("INDICAR",H30)))</formula>
    </cfRule>
  </conditionalFormatting>
  <dataValidations disablePrompts="1"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9" xr:uid="{0E4D18DB-F15E-4797-BE56-206D77E67ECA}">
      <formula1>AND(F39*100=INT(F39*100),F39&gt;0,#REF!&lt;=#REF!)</formula1>
    </dataValidation>
    <dataValidation allowBlank="1" showInputMessage="1" showErrorMessage="1" errorTitle="EEE" error="DSADSA" sqref="E38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3 E34 B22 E20:E21 G32 B33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30:F31" xr:uid="{FC00B679-0320-45F7-A156-9109A16333F5}">
      <formula1>AND(E30*100=INT(E30*100),E30&gt;0)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9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2025-04-08T14:10:48Z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